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atti\OneDrive\Documentos\Doutorado\Resultados\Resultados ICP-MS\"/>
    </mc:Choice>
  </mc:AlternateContent>
  <bookViews>
    <workbookView xWindow="0" yWindow="0" windowWidth="20490" windowHeight="7530" activeTab="1"/>
  </bookViews>
  <sheets>
    <sheet name="Calibração e Validação - Padrão" sheetId="1" r:id="rId1"/>
    <sheet name="Calibração e Validação - KED" sheetId="2" r:id="rId2"/>
  </sheets>
  <externalReferences>
    <externalReference r:id="rId3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38" i="2" l="1"/>
  <c r="P38" i="2" s="1"/>
  <c r="O39" i="2"/>
  <c r="P39" i="2" s="1"/>
  <c r="O37" i="2"/>
  <c r="P37" i="2" s="1"/>
  <c r="P39" i="1"/>
  <c r="P38" i="1"/>
  <c r="P37" i="1"/>
  <c r="O38" i="1"/>
  <c r="O39" i="1"/>
  <c r="O37" i="1"/>
  <c r="O10" i="2"/>
  <c r="P10" i="2"/>
  <c r="O10" i="1"/>
  <c r="P10" i="1" s="1"/>
  <c r="N30" i="2" l="1"/>
  <c r="O30" i="2" s="1"/>
  <c r="N29" i="2"/>
  <c r="O29" i="2" s="1"/>
  <c r="N27" i="2"/>
  <c r="O27" i="2" s="1"/>
  <c r="N26" i="2"/>
  <c r="O26" i="2" s="1"/>
  <c r="N19" i="2"/>
  <c r="N18" i="2"/>
  <c r="O18" i="2" s="1"/>
  <c r="N16" i="2"/>
  <c r="O16" i="2" s="1"/>
  <c r="N15" i="2"/>
  <c r="O15" i="2" s="1"/>
  <c r="O19" i="2" l="1"/>
  <c r="P19" i="2" s="1"/>
  <c r="P16" i="2"/>
  <c r="P30" i="2"/>
  <c r="P27" i="2"/>
  <c r="O31" i="2"/>
  <c r="P29" i="2"/>
  <c r="O17" i="2"/>
  <c r="P15" i="2"/>
  <c r="P17" i="2" s="1"/>
  <c r="O20" i="2"/>
  <c r="P18" i="2"/>
  <c r="O28" i="2"/>
  <c r="P26" i="2"/>
  <c r="C16" i="2"/>
  <c r="P31" i="2" l="1"/>
  <c r="P28" i="2"/>
  <c r="P20" i="2"/>
  <c r="C17" i="1"/>
  <c r="C21" i="1" s="1"/>
  <c r="C16" i="1"/>
  <c r="C17" i="2"/>
  <c r="C21" i="2" s="1"/>
  <c r="C5" i="2"/>
  <c r="C6" i="2"/>
  <c r="C7" i="2"/>
  <c r="D7" i="2" s="1"/>
  <c r="C8" i="2"/>
  <c r="C9" i="2"/>
  <c r="C10" i="2"/>
  <c r="D10" i="2" s="1"/>
  <c r="C11" i="2"/>
  <c r="D11" i="2" s="1"/>
  <c r="C4" i="2"/>
  <c r="D9" i="2"/>
  <c r="D8" i="2"/>
  <c r="D6" i="2"/>
  <c r="D5" i="2"/>
  <c r="D4" i="2"/>
  <c r="D9" i="1"/>
  <c r="C5" i="1"/>
  <c r="D5" i="1" s="1"/>
  <c r="C6" i="1"/>
  <c r="D6" i="1" s="1"/>
  <c r="C7" i="1"/>
  <c r="D7" i="1" s="1"/>
  <c r="C8" i="1"/>
  <c r="D8" i="1" s="1"/>
  <c r="C9" i="1"/>
  <c r="C10" i="1"/>
  <c r="D10" i="1" s="1"/>
  <c r="C11" i="1"/>
  <c r="D11" i="1" s="1"/>
  <c r="C4" i="1"/>
  <c r="D4" i="1" s="1"/>
  <c r="N29" i="1" l="1"/>
  <c r="O29" i="1" s="1"/>
  <c r="N27" i="1"/>
  <c r="N30" i="1"/>
  <c r="O30" i="1" s="1"/>
  <c r="P30" i="1" s="1"/>
  <c r="N26" i="1"/>
  <c r="O26" i="1" s="1"/>
  <c r="N16" i="1"/>
  <c r="N15" i="1"/>
  <c r="O15" i="1" s="1"/>
  <c r="N19" i="1"/>
  <c r="O19" i="1" s="1"/>
  <c r="P19" i="1" s="1"/>
  <c r="N18" i="1"/>
  <c r="O18" i="1" s="1"/>
  <c r="C20" i="1"/>
  <c r="C20" i="2"/>
  <c r="O16" i="1" l="1"/>
  <c r="O17" i="1" s="1"/>
  <c r="O27" i="1"/>
  <c r="O28" i="1" s="1"/>
  <c r="P26" i="1"/>
  <c r="O31" i="1"/>
  <c r="P29" i="1"/>
  <c r="P31" i="1" s="1"/>
  <c r="P18" i="1"/>
  <c r="P20" i="1" s="1"/>
  <c r="O20" i="1"/>
  <c r="P15" i="1"/>
  <c r="P27" i="1" l="1"/>
  <c r="P28" i="1" s="1"/>
  <c r="P16" i="1"/>
  <c r="P17" i="1" s="1"/>
</calcChain>
</file>

<file path=xl/sharedStrings.xml><?xml version="1.0" encoding="utf-8"?>
<sst xmlns="http://schemas.openxmlformats.org/spreadsheetml/2006/main" count="119" uniqueCount="39">
  <si>
    <t>Amostras de Referência</t>
  </si>
  <si>
    <t>Pontos</t>
  </si>
  <si>
    <t>Intensidade</t>
  </si>
  <si>
    <t>Conc. (µg/L)</t>
  </si>
  <si>
    <t>Recuperação</t>
  </si>
  <si>
    <t>Amostras</t>
  </si>
  <si>
    <t>Conc. Real</t>
  </si>
  <si>
    <t>SD</t>
  </si>
  <si>
    <t>Massas Pesadas (g)</t>
  </si>
  <si>
    <t>--</t>
  </si>
  <si>
    <t>DOLT-5 (1)</t>
  </si>
  <si>
    <t>DOLT-5 (2)</t>
  </si>
  <si>
    <t>DORM-4 (1)</t>
  </si>
  <si>
    <t>DORM-4 (2)</t>
  </si>
  <si>
    <t>Intens.</t>
  </si>
  <si>
    <t>S/branco</t>
  </si>
  <si>
    <t>Conc.</t>
  </si>
  <si>
    <t>R (%)</t>
  </si>
  <si>
    <t>Média</t>
  </si>
  <si>
    <t>Medidas dos Brancos</t>
  </si>
  <si>
    <t>Média =</t>
  </si>
  <si>
    <t>SD =</t>
  </si>
  <si>
    <t>Coef. Ang =</t>
  </si>
  <si>
    <t>(ug/L)</t>
  </si>
  <si>
    <t>LOD =</t>
  </si>
  <si>
    <t>LOQ =</t>
  </si>
  <si>
    <t>SEM DILUIÇÃO</t>
  </si>
  <si>
    <t>COM DILUIÇÃO</t>
  </si>
  <si>
    <t>OBS: As intensidades acima extrapolaram os valores da curva de calibração, por isso foi feita a diluição das amostras (10x) e os resultados estão abaixo.</t>
  </si>
  <si>
    <t>OBS: Quando é feita a diluição, não se observa a mesma relação/variação quando comparada com os resultados sem diluição.</t>
  </si>
  <si>
    <t>Curva de Calibração</t>
  </si>
  <si>
    <t>MODO KED = 2 mL / min He</t>
  </si>
  <si>
    <t>NIST 1640a (1)</t>
  </si>
  <si>
    <t>NIST 1640a</t>
  </si>
  <si>
    <t>-</t>
  </si>
  <si>
    <t>Ponto 10 ppb</t>
  </si>
  <si>
    <t>Ponto 30 ppb</t>
  </si>
  <si>
    <t>Ponto 1 ppb</t>
  </si>
  <si>
    <t>OBS: Os pontos da curva foram passados como amostra.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</si>
</sst>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.0000"/>
    <numFmt numFmtId="166" formatCode="0.000"/>
    <numFmt numFmtId="167" formatCode="0.0%"/>
  </numFmts>
  <fonts count="6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rgb="FFFF0000"/>
        <bgColor indexed="64"/>
      </patternFill>
    </fill>
    <fill>
      <patternFill patternType="solid">
        <fgColor theme="7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</cellStyleXfs>
  <cellXfs count="97">
    <xf numFmtId="0" fontId="0" fillId="0" borderId="0" xfId="0"/>
    <xf numFmtId="0" fontId="3" fillId="4" borderId="1" xfId="3" applyFont="1" applyBorder="1" applyAlignment="1">
      <alignment horizontal="center"/>
    </xf>
    <xf numFmtId="0" fontId="3" fillId="0" borderId="0" xfId="3" applyFont="1" applyFill="1" applyBorder="1" applyAlignment="1"/>
    <xf numFmtId="0" fontId="3" fillId="5" borderId="2" xfId="4" applyFont="1" applyBorder="1" applyAlignment="1">
      <alignment horizontal="center"/>
    </xf>
    <xf numFmtId="0" fontId="3" fillId="5" borderId="3" xfId="4" applyFont="1" applyBorder="1" applyAlignment="1">
      <alignment horizontal="center"/>
    </xf>
    <xf numFmtId="0" fontId="3" fillId="5" borderId="4" xfId="4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0" fillId="0" borderId="0" xfId="0" applyBorder="1"/>
    <xf numFmtId="0" fontId="3" fillId="3" borderId="5" xfId="2" applyFont="1" applyBorder="1" applyAlignment="1">
      <alignment horizontal="center"/>
    </xf>
    <xf numFmtId="0" fontId="3" fillId="3" borderId="0" xfId="2" applyFont="1" applyBorder="1" applyAlignment="1">
      <alignment horizontal="center"/>
    </xf>
    <xf numFmtId="0" fontId="3" fillId="3" borderId="0" xfId="2" applyFont="1" applyBorder="1" applyAlignment="1">
      <alignment horizontal="center"/>
    </xf>
    <xf numFmtId="0" fontId="3" fillId="3" borderId="6" xfId="2" applyFon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quotePrefix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165" fontId="0" fillId="0" borderId="0" xfId="0" applyNumberFormat="1" applyBorder="1" applyAlignment="1">
      <alignment horizontal="center"/>
    </xf>
    <xf numFmtId="165" fontId="0" fillId="0" borderId="6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3" fillId="3" borderId="2" xfId="2" applyFont="1" applyBorder="1" applyAlignment="1">
      <alignment horizontal="center"/>
    </xf>
    <xf numFmtId="0" fontId="3" fillId="3" borderId="3" xfId="2" applyFont="1" applyBorder="1" applyAlignment="1">
      <alignment horizontal="center"/>
    </xf>
    <xf numFmtId="0" fontId="3" fillId="3" borderId="4" xfId="2" applyFont="1" applyBorder="1" applyAlignment="1">
      <alignment horizontal="center"/>
    </xf>
    <xf numFmtId="164" fontId="0" fillId="0" borderId="0" xfId="0" applyNumberFormat="1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164" fontId="1" fillId="6" borderId="6" xfId="1" applyNumberFormat="1" applyFill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0" fontId="3" fillId="3" borderId="5" xfId="2" applyFont="1" applyBorder="1" applyAlignment="1">
      <alignment horizontal="center"/>
    </xf>
    <xf numFmtId="164" fontId="5" fillId="3" borderId="0" xfId="2" applyNumberFormat="1" applyFont="1" applyBorder="1" applyAlignment="1">
      <alignment horizontal="center"/>
    </xf>
    <xf numFmtId="2" fontId="5" fillId="3" borderId="0" xfId="2" applyNumberFormat="1" applyFont="1" applyBorder="1" applyAlignment="1">
      <alignment horizontal="center"/>
    </xf>
    <xf numFmtId="0" fontId="0" fillId="0" borderId="5" xfId="0" applyBorder="1"/>
    <xf numFmtId="0" fontId="3" fillId="3" borderId="7" xfId="2" applyFont="1" applyBorder="1"/>
    <xf numFmtId="0" fontId="3" fillId="3" borderId="1" xfId="2" applyFont="1" applyBorder="1"/>
    <xf numFmtId="164" fontId="5" fillId="3" borderId="1" xfId="2" applyNumberFormat="1" applyFont="1" applyBorder="1" applyAlignment="1">
      <alignment horizontal="center"/>
    </xf>
    <xf numFmtId="2" fontId="5" fillId="3" borderId="1" xfId="2" applyNumberFormat="1" applyFont="1" applyBorder="1" applyAlignment="1">
      <alignment horizontal="center"/>
    </xf>
    <xf numFmtId="1" fontId="5" fillId="3" borderId="8" xfId="2" applyNumberFormat="1" applyFont="1" applyBorder="1" applyAlignment="1">
      <alignment horizontal="center"/>
    </xf>
    <xf numFmtId="164" fontId="3" fillId="0" borderId="4" xfId="0" applyNumberFormat="1" applyFont="1" applyBorder="1" applyAlignment="1">
      <alignment horizontal="center"/>
    </xf>
    <xf numFmtId="166" fontId="3" fillId="0" borderId="0" xfId="0" applyNumberFormat="1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" fontId="0" fillId="0" borderId="6" xfId="0" applyNumberForma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2" fontId="3" fillId="0" borderId="6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2" fontId="3" fillId="0" borderId="8" xfId="0" applyNumberFormat="1" applyFont="1" applyBorder="1" applyAlignment="1">
      <alignment horizontal="center"/>
    </xf>
    <xf numFmtId="0" fontId="0" fillId="0" borderId="0" xfId="0" applyFill="1" applyBorder="1"/>
    <xf numFmtId="0" fontId="3" fillId="0" borderId="0" xfId="4" applyFont="1" applyFill="1" applyBorder="1" applyAlignment="1"/>
    <xf numFmtId="0" fontId="3" fillId="0" borderId="0" xfId="2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167" fontId="0" fillId="0" borderId="0" xfId="0" applyNumberFormat="1" applyFill="1" applyBorder="1" applyAlignment="1">
      <alignment horizontal="center"/>
    </xf>
    <xf numFmtId="0" fontId="3" fillId="0" borderId="0" xfId="0" applyFont="1" applyBorder="1" applyAlignment="1"/>
    <xf numFmtId="164" fontId="0" fillId="0" borderId="11" xfId="0" applyNumberFormat="1" applyBorder="1" applyAlignment="1">
      <alignment horizontal="center"/>
    </xf>
    <xf numFmtId="164" fontId="0" fillId="0" borderId="12" xfId="0" applyNumberFormat="1" applyBorder="1" applyAlignment="1">
      <alignment horizontal="center"/>
    </xf>
    <xf numFmtId="164" fontId="0" fillId="0" borderId="9" xfId="0" applyNumberFormat="1" applyBorder="1" applyAlignment="1">
      <alignment horizontal="center"/>
    </xf>
    <xf numFmtId="0" fontId="3" fillId="0" borderId="11" xfId="0" applyFont="1" applyBorder="1" applyAlignment="1">
      <alignment horizontal="center"/>
    </xf>
    <xf numFmtId="1" fontId="0" fillId="0" borderId="0" xfId="0" applyNumberFormat="1" applyBorder="1" applyAlignment="1">
      <alignment horizontal="center"/>
    </xf>
    <xf numFmtId="166" fontId="0" fillId="0" borderId="6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7" borderId="13" xfId="0" applyFont="1" applyFill="1" applyBorder="1" applyAlignment="1">
      <alignment horizontal="center"/>
    </xf>
    <xf numFmtId="2" fontId="5" fillId="3" borderId="6" xfId="2" applyNumberFormat="1" applyFont="1" applyBorder="1" applyAlignment="1">
      <alignment horizontal="center"/>
    </xf>
    <xf numFmtId="0" fontId="0" fillId="0" borderId="0" xfId="0" applyAlignment="1"/>
    <xf numFmtId="0" fontId="3" fillId="7" borderId="14" xfId="0" applyFont="1" applyFill="1" applyBorder="1" applyAlignment="1">
      <alignment horizontal="center"/>
    </xf>
    <xf numFmtId="0" fontId="3" fillId="7" borderId="10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166" fontId="0" fillId="0" borderId="1" xfId="0" applyNumberFormat="1" applyFill="1" applyBorder="1" applyAlignment="1">
      <alignment horizontal="center"/>
    </xf>
    <xf numFmtId="0" fontId="0" fillId="0" borderId="8" xfId="0" applyBorder="1" applyAlignment="1">
      <alignment horizontal="center"/>
    </xf>
    <xf numFmtId="2" fontId="0" fillId="0" borderId="3" xfId="0" applyNumberForma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horizontal="center" vertical="center"/>
    </xf>
    <xf numFmtId="2" fontId="0" fillId="0" borderId="6" xfId="0" applyNumberForma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2" fontId="0" fillId="0" borderId="0" xfId="0" applyNumberForma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2" fontId="0" fillId="0" borderId="1" xfId="0" applyNumberForma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2" fontId="0" fillId="0" borderId="8" xfId="0" applyNumberFormat="1" applyFill="1" applyBorder="1" applyAlignment="1">
      <alignment horizontal="center" vertical="center"/>
    </xf>
    <xf numFmtId="0" fontId="3" fillId="3" borderId="3" xfId="2" applyFont="1" applyBorder="1" applyAlignment="1">
      <alignment horizontal="center"/>
    </xf>
    <xf numFmtId="0" fontId="3" fillId="3" borderId="13" xfId="2" applyFont="1" applyBorder="1" applyAlignment="1">
      <alignment horizontal="center"/>
    </xf>
    <xf numFmtId="0" fontId="3" fillId="3" borderId="14" xfId="2" applyFont="1" applyBorder="1" applyAlignment="1">
      <alignment horizontal="center"/>
    </xf>
    <xf numFmtId="0" fontId="3" fillId="3" borderId="14" xfId="2" applyFont="1" applyBorder="1" applyAlignment="1">
      <alignment horizontal="center"/>
    </xf>
    <xf numFmtId="0" fontId="3" fillId="3" borderId="10" xfId="2" applyFont="1" applyBorder="1" applyAlignment="1">
      <alignment horizontal="center"/>
    </xf>
  </cellXfs>
  <cellStyles count="5">
    <cellStyle name="Bom" xfId="1" builtinId="26"/>
    <cellStyle name="Ênfase1" xfId="3" builtinId="29"/>
    <cellStyle name="Ênfase2" xfId="4" builtinId="33"/>
    <cellStyle name="Neutra" xfId="2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46690360952587351"/>
                  <c:y val="0.2297297297297297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'Calibração e Validação - Padrão'!$A$3:$A$11</c:f>
              <c:numCache>
                <c:formatCode>0.0</c:formatCode>
                <c:ptCount val="9"/>
                <c:pt idx="0">
                  <c:v>0</c:v>
                </c:pt>
                <c:pt idx="1">
                  <c:v>0.1</c:v>
                </c:pt>
                <c:pt idx="2">
                  <c:v>0.5</c:v>
                </c:pt>
                <c:pt idx="3">
                  <c:v>1</c:v>
                </c:pt>
                <c:pt idx="4">
                  <c:v>2</c:v>
                </c:pt>
                <c:pt idx="5">
                  <c:v>5</c:v>
                </c:pt>
                <c:pt idx="6">
                  <c:v>10</c:v>
                </c:pt>
                <c:pt idx="7">
                  <c:v>15</c:v>
                </c:pt>
                <c:pt idx="8">
                  <c:v>30</c:v>
                </c:pt>
              </c:numCache>
            </c:numRef>
          </c:xVal>
          <c:yVal>
            <c:numRef>
              <c:f>'Calibração e Validação - Padrão'!$B$3:$B$11</c:f>
              <c:numCache>
                <c:formatCode>0.0</c:formatCode>
                <c:ptCount val="9"/>
                <c:pt idx="0">
                  <c:v>1640.8942746576599</c:v>
                </c:pt>
                <c:pt idx="1">
                  <c:v>3076.5979748895602</c:v>
                </c:pt>
                <c:pt idx="2">
                  <c:v>5297.7822924226502</c:v>
                </c:pt>
                <c:pt idx="3">
                  <c:v>7761.5750051551804</c:v>
                </c:pt>
                <c:pt idx="4">
                  <c:v>16429.7113705825</c:v>
                </c:pt>
                <c:pt idx="5">
                  <c:v>35583.4639653712</c:v>
                </c:pt>
                <c:pt idx="6">
                  <c:v>59315.033046262499</c:v>
                </c:pt>
                <c:pt idx="7">
                  <c:v>92494.761632293303</c:v>
                </c:pt>
                <c:pt idx="8">
                  <c:v>180614.612559025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936-4E26-99DA-EB7C3428AE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0102736"/>
        <c:axId val="380103064"/>
      </c:scatterChart>
      <c:valAx>
        <c:axId val="380102736"/>
        <c:scaling>
          <c:orientation val="minMax"/>
          <c:max val="3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380103064"/>
        <c:crosses val="autoZero"/>
        <c:crossBetween val="midCat"/>
      </c:valAx>
      <c:valAx>
        <c:axId val="3801030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3801027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46690360952587351"/>
                  <c:y val="0.2297297297297297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'Calibração e Validação - KED'!$A$3:$A$11</c:f>
              <c:numCache>
                <c:formatCode>0.0</c:formatCode>
                <c:ptCount val="9"/>
                <c:pt idx="0">
                  <c:v>0</c:v>
                </c:pt>
                <c:pt idx="1">
                  <c:v>0.1</c:v>
                </c:pt>
                <c:pt idx="2">
                  <c:v>0.5</c:v>
                </c:pt>
                <c:pt idx="3">
                  <c:v>1</c:v>
                </c:pt>
                <c:pt idx="4">
                  <c:v>2</c:v>
                </c:pt>
                <c:pt idx="5">
                  <c:v>5</c:v>
                </c:pt>
                <c:pt idx="6">
                  <c:v>10</c:v>
                </c:pt>
                <c:pt idx="7">
                  <c:v>15</c:v>
                </c:pt>
                <c:pt idx="8">
                  <c:v>30</c:v>
                </c:pt>
              </c:numCache>
            </c:numRef>
          </c:xVal>
          <c:yVal>
            <c:numRef>
              <c:f>'Calibração e Validação - KED'!$B$3:$B$11</c:f>
              <c:numCache>
                <c:formatCode>0.0</c:formatCode>
                <c:ptCount val="9"/>
                <c:pt idx="0">
                  <c:v>4.9333342834668699</c:v>
                </c:pt>
                <c:pt idx="1">
                  <c:v>15.200008321604701</c:v>
                </c:pt>
                <c:pt idx="2">
                  <c:v>27.8666938920266</c:v>
                </c:pt>
                <c:pt idx="3">
                  <c:v>47.8667471369358</c:v>
                </c:pt>
                <c:pt idx="4">
                  <c:v>107.333738395936</c:v>
                </c:pt>
                <c:pt idx="5">
                  <c:v>224.93510691400601</c:v>
                </c:pt>
                <c:pt idx="6">
                  <c:v>368.80476696463103</c:v>
                </c:pt>
                <c:pt idx="7">
                  <c:v>605.07950788161804</c:v>
                </c:pt>
                <c:pt idx="8">
                  <c:v>1206.9843196081999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4CE-4FCC-ABFC-6B2E838B1F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0102736"/>
        <c:axId val="380103064"/>
      </c:scatterChart>
      <c:valAx>
        <c:axId val="380102736"/>
        <c:scaling>
          <c:orientation val="minMax"/>
          <c:max val="3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380103064"/>
        <c:crosses val="autoZero"/>
        <c:crossBetween val="midCat"/>
      </c:valAx>
      <c:valAx>
        <c:axId val="3801030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3801027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76200</xdr:colOff>
      <xdr:row>0</xdr:row>
      <xdr:rowOff>0</xdr:rowOff>
    </xdr:from>
    <xdr:to>
      <xdr:col>9</xdr:col>
      <xdr:colOff>438150</xdr:colOff>
      <xdr:row>13</xdr:row>
      <xdr:rowOff>66675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76200</xdr:colOff>
      <xdr:row>0</xdr:row>
      <xdr:rowOff>0</xdr:rowOff>
    </xdr:from>
    <xdr:to>
      <xdr:col>9</xdr:col>
      <xdr:colOff>438150</xdr:colOff>
      <xdr:row>13</xdr:row>
      <xdr:rowOff>66675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nsaios%20biotransforma&#231;&#227;o%20As/Resultados%20-%20Ensaios%20de%20biotransforma&#231;&#227;o%20A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ibração e Validação - KED"/>
      <sheetName val="Calibração e Validação - Padrão"/>
      <sheetName val="As(III)"/>
      <sheetName val="As(V)"/>
    </sheetNames>
    <sheetDataSet>
      <sheetData sheetId="0">
        <row r="3">
          <cell r="A3">
            <v>0</v>
          </cell>
          <cell r="B3">
            <v>16.266676022405399</v>
          </cell>
        </row>
        <row r="4">
          <cell r="A4">
            <v>0.5</v>
          </cell>
          <cell r="B4">
            <v>210.401549949555</v>
          </cell>
        </row>
        <row r="5">
          <cell r="A5">
            <v>1</v>
          </cell>
          <cell r="B5">
            <v>469.47438844153299</v>
          </cell>
        </row>
        <row r="6">
          <cell r="A6">
            <v>2</v>
          </cell>
          <cell r="B6">
            <v>829.224066155272</v>
          </cell>
        </row>
        <row r="7">
          <cell r="A7">
            <v>5</v>
          </cell>
          <cell r="B7">
            <v>1911.0612019698101</v>
          </cell>
        </row>
        <row r="8">
          <cell r="A8">
            <v>10</v>
          </cell>
          <cell r="B8">
            <v>3482.9578973706898</v>
          </cell>
        </row>
        <row r="9">
          <cell r="A9">
            <v>15</v>
          </cell>
          <cell r="B9">
            <v>5395.6854659156897</v>
          </cell>
        </row>
        <row r="10">
          <cell r="A10">
            <v>30</v>
          </cell>
          <cell r="B10">
            <v>10257.4148224236</v>
          </cell>
        </row>
        <row r="11">
          <cell r="A11">
            <v>50</v>
          </cell>
          <cell r="B11">
            <v>16332.9321732019</v>
          </cell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"/>
  <sheetViews>
    <sheetView topLeftCell="A28" workbookViewId="0">
      <selection activeCell="Q26" sqref="Q26"/>
    </sheetView>
  </sheetViews>
  <sheetFormatPr defaultRowHeight="15" x14ac:dyDescent="0.25"/>
  <cols>
    <col min="1" max="1" width="20.7109375" customWidth="1"/>
    <col min="2" max="2" width="15.140625" bestFit="1" customWidth="1"/>
    <col min="3" max="3" width="11" bestFit="1" customWidth="1"/>
    <col min="4" max="4" width="12.85546875" bestFit="1" customWidth="1"/>
    <col min="5" max="5" width="12.28515625" bestFit="1" customWidth="1"/>
    <col min="6" max="6" width="10" bestFit="1" customWidth="1"/>
    <col min="11" max="11" width="17.140625" customWidth="1"/>
    <col min="13" max="13" width="12.7109375" customWidth="1"/>
    <col min="14" max="14" width="13.28515625" customWidth="1"/>
    <col min="15" max="15" width="15.5703125" customWidth="1"/>
  </cols>
  <sheetData>
    <row r="1" spans="1:17" x14ac:dyDescent="0.25">
      <c r="A1" s="1" t="s">
        <v>30</v>
      </c>
      <c r="B1" s="1"/>
      <c r="C1" s="1"/>
      <c r="D1" s="1"/>
      <c r="E1" s="2"/>
      <c r="F1" s="2"/>
      <c r="G1" s="2"/>
      <c r="H1" s="2"/>
      <c r="I1" s="2"/>
      <c r="J1" s="2"/>
      <c r="K1" s="3" t="s">
        <v>0</v>
      </c>
      <c r="L1" s="4"/>
      <c r="M1" s="4"/>
      <c r="N1" s="4"/>
      <c r="O1" s="4"/>
      <c r="P1" s="4"/>
      <c r="Q1" s="5"/>
    </row>
    <row r="2" spans="1:17" x14ac:dyDescent="0.25">
      <c r="A2" s="6" t="s">
        <v>1</v>
      </c>
      <c r="B2" s="7" t="s">
        <v>2</v>
      </c>
      <c r="C2" s="8" t="s">
        <v>3</v>
      </c>
      <c r="D2" s="9" t="s">
        <v>4</v>
      </c>
      <c r="E2" s="10"/>
      <c r="F2" s="10"/>
      <c r="G2" s="10"/>
      <c r="H2" s="10"/>
      <c r="I2" s="10"/>
      <c r="J2" s="10"/>
      <c r="K2" s="11" t="s">
        <v>5</v>
      </c>
      <c r="L2" s="12"/>
      <c r="M2" s="12" t="s">
        <v>6</v>
      </c>
      <c r="N2" s="12"/>
      <c r="O2" s="13" t="s">
        <v>7</v>
      </c>
      <c r="P2" s="12" t="s">
        <v>8</v>
      </c>
      <c r="Q2" s="14"/>
    </row>
    <row r="3" spans="1:17" x14ac:dyDescent="0.25">
      <c r="A3" s="15">
        <v>0</v>
      </c>
      <c r="B3" s="16">
        <v>1640.8942746576599</v>
      </c>
      <c r="C3" s="17">
        <v>0</v>
      </c>
      <c r="D3" s="18" t="s">
        <v>9</v>
      </c>
      <c r="E3" s="10"/>
      <c r="F3" s="10"/>
      <c r="G3" s="10"/>
      <c r="H3" s="10"/>
      <c r="I3" s="10"/>
      <c r="J3" s="10"/>
      <c r="K3" s="19" t="s">
        <v>10</v>
      </c>
      <c r="L3" s="20"/>
      <c r="M3" s="21">
        <v>34.6</v>
      </c>
      <c r="N3" s="21"/>
      <c r="O3" s="22">
        <v>2.4</v>
      </c>
      <c r="P3" s="23">
        <v>0.1009</v>
      </c>
      <c r="Q3" s="24"/>
    </row>
    <row r="4" spans="1:17" x14ac:dyDescent="0.25">
      <c r="A4" s="15">
        <v>0.1</v>
      </c>
      <c r="B4" s="16">
        <v>3076.5979748895602</v>
      </c>
      <c r="C4" s="22">
        <f>(B4-2788)/5929.6</f>
        <v>4.8670732408519997E-2</v>
      </c>
      <c r="D4" s="25">
        <f t="shared" ref="D4:D11" si="0">(C4/A4)*100</f>
        <v>48.670732408519996</v>
      </c>
      <c r="E4" s="10"/>
      <c r="F4" s="10"/>
      <c r="G4" s="10"/>
      <c r="H4" s="10"/>
      <c r="I4" s="10"/>
      <c r="J4" s="10"/>
      <c r="K4" s="19" t="s">
        <v>11</v>
      </c>
      <c r="L4" s="20"/>
      <c r="M4" s="21">
        <v>34.6</v>
      </c>
      <c r="N4" s="21"/>
      <c r="O4" s="22">
        <v>2.4</v>
      </c>
      <c r="P4" s="23">
        <v>0.10009999999999999</v>
      </c>
      <c r="Q4" s="24"/>
    </row>
    <row r="5" spans="1:17" x14ac:dyDescent="0.25">
      <c r="A5" s="15">
        <v>0.5</v>
      </c>
      <c r="B5" s="16">
        <v>5297.7822924226502</v>
      </c>
      <c r="C5" s="22">
        <f t="shared" ref="C5:C11" si="1">(B5-2788)/5929.6</f>
        <v>0.42326333857640486</v>
      </c>
      <c r="D5" s="25">
        <f t="shared" si="0"/>
        <v>84.65266771528097</v>
      </c>
      <c r="E5" s="10"/>
      <c r="F5" s="10"/>
      <c r="G5" s="10"/>
      <c r="H5" s="10"/>
      <c r="I5" s="10"/>
      <c r="J5" s="10"/>
      <c r="K5" s="19" t="s">
        <v>12</v>
      </c>
      <c r="L5" s="20"/>
      <c r="M5" s="21">
        <v>6.8</v>
      </c>
      <c r="N5" s="21"/>
      <c r="O5" s="22">
        <v>0.64</v>
      </c>
      <c r="P5" s="23">
        <v>0.10009999999999999</v>
      </c>
      <c r="Q5" s="24"/>
    </row>
    <row r="6" spans="1:17" x14ac:dyDescent="0.25">
      <c r="A6" s="15">
        <v>1</v>
      </c>
      <c r="B6" s="16">
        <v>7761.5750051551804</v>
      </c>
      <c r="C6" s="22">
        <f t="shared" si="1"/>
        <v>0.8387707442584964</v>
      </c>
      <c r="D6" s="25">
        <f t="shared" si="0"/>
        <v>83.877074425849642</v>
      </c>
      <c r="E6" s="10"/>
      <c r="F6" s="10"/>
      <c r="G6" s="10"/>
      <c r="H6" s="10"/>
      <c r="I6" s="10"/>
      <c r="J6" s="10"/>
      <c r="K6" s="19" t="s">
        <v>13</v>
      </c>
      <c r="L6" s="20"/>
      <c r="M6" s="21">
        <v>6.8</v>
      </c>
      <c r="N6" s="21"/>
      <c r="O6" s="22">
        <v>0.64</v>
      </c>
      <c r="P6" s="23">
        <v>0.1003</v>
      </c>
      <c r="Q6" s="24"/>
    </row>
    <row r="7" spans="1:17" x14ac:dyDescent="0.25">
      <c r="A7" s="15">
        <v>2</v>
      </c>
      <c r="B7" s="16">
        <v>16429.7113705825</v>
      </c>
      <c r="C7" s="22">
        <f t="shared" si="1"/>
        <v>2.3006124140890614</v>
      </c>
      <c r="D7" s="25">
        <f t="shared" si="0"/>
        <v>115.03062070445307</v>
      </c>
      <c r="E7" s="10"/>
      <c r="F7" s="10"/>
      <c r="G7" s="10"/>
      <c r="H7" s="10"/>
      <c r="I7" s="10"/>
      <c r="J7" s="10"/>
      <c r="K7" s="26" t="s">
        <v>33</v>
      </c>
      <c r="L7" s="27"/>
      <c r="M7" s="69">
        <v>8.01</v>
      </c>
      <c r="N7" s="69"/>
      <c r="O7" s="79">
        <v>6.7000000000000004E-2</v>
      </c>
      <c r="P7" s="69" t="s">
        <v>34</v>
      </c>
      <c r="Q7" s="80"/>
    </row>
    <row r="8" spans="1:17" x14ac:dyDescent="0.25">
      <c r="A8" s="15">
        <v>5</v>
      </c>
      <c r="B8" s="16">
        <v>35583.4639653712</v>
      </c>
      <c r="C8" s="22">
        <f t="shared" si="1"/>
        <v>5.5308054447806256</v>
      </c>
      <c r="D8" s="25">
        <f t="shared" si="0"/>
        <v>110.61610889561251</v>
      </c>
      <c r="E8" s="10"/>
      <c r="F8" s="10"/>
      <c r="G8" s="10"/>
      <c r="H8" s="10"/>
      <c r="I8" s="10"/>
      <c r="J8" s="10"/>
    </row>
    <row r="9" spans="1:17" x14ac:dyDescent="0.25">
      <c r="A9" s="16">
        <v>10</v>
      </c>
      <c r="B9" s="16">
        <v>59315.033046262499</v>
      </c>
      <c r="C9" s="22">
        <f t="shared" si="1"/>
        <v>9.5330263502196591</v>
      </c>
      <c r="D9" s="25">
        <f t="shared" si="0"/>
        <v>95.330263502196587</v>
      </c>
      <c r="E9" s="10"/>
      <c r="F9" s="10"/>
      <c r="G9" s="10"/>
      <c r="H9" s="10"/>
      <c r="I9" s="10"/>
      <c r="J9" s="10"/>
      <c r="K9" s="93"/>
      <c r="L9" s="94"/>
      <c r="M9" s="95" t="s">
        <v>14</v>
      </c>
      <c r="N9" s="95"/>
      <c r="O9" s="94" t="s">
        <v>16</v>
      </c>
      <c r="P9" s="96" t="s">
        <v>17</v>
      </c>
    </row>
    <row r="10" spans="1:17" x14ac:dyDescent="0.25">
      <c r="A10" s="16">
        <v>15</v>
      </c>
      <c r="B10" s="16">
        <v>92494.761632293303</v>
      </c>
      <c r="C10" s="22">
        <f t="shared" si="1"/>
        <v>15.128636270961497</v>
      </c>
      <c r="D10" s="25">
        <f t="shared" si="0"/>
        <v>100.85757513974332</v>
      </c>
      <c r="E10" s="10"/>
      <c r="F10" s="10"/>
      <c r="G10" s="10"/>
      <c r="H10" s="10"/>
      <c r="I10" s="10"/>
      <c r="J10" s="10"/>
      <c r="K10" s="87" t="s">
        <v>32</v>
      </c>
      <c r="L10" s="88"/>
      <c r="M10" s="89">
        <v>61382.529619919696</v>
      </c>
      <c r="N10" s="89"/>
      <c r="O10" s="90">
        <f>((M10-2788)/5929.6)</f>
        <v>9.8817002192255288</v>
      </c>
      <c r="P10" s="91">
        <f>(O10/8.01)*100</f>
        <v>123.36704393539986</v>
      </c>
    </row>
    <row r="11" spans="1:17" x14ac:dyDescent="0.25">
      <c r="A11" s="35">
        <v>30</v>
      </c>
      <c r="B11" s="35">
        <v>180614.612559025</v>
      </c>
      <c r="C11" s="28">
        <f t="shared" si="1"/>
        <v>29.989647288016897</v>
      </c>
      <c r="D11" s="36">
        <f t="shared" si="0"/>
        <v>99.965490960056329</v>
      </c>
      <c r="E11" s="10"/>
      <c r="F11" s="10"/>
      <c r="G11" s="10"/>
      <c r="H11" s="10"/>
      <c r="I11" s="10"/>
      <c r="J11" s="10"/>
    </row>
    <row r="12" spans="1:17" x14ac:dyDescent="0.25">
      <c r="A12" s="40"/>
      <c r="B12" s="10"/>
      <c r="C12" s="10"/>
      <c r="D12" s="10"/>
      <c r="E12" s="10"/>
      <c r="F12" s="10"/>
      <c r="G12" s="10"/>
      <c r="H12" s="10"/>
      <c r="I12" s="10"/>
      <c r="J12" s="10"/>
      <c r="Q12" s="10"/>
    </row>
    <row r="13" spans="1:17" x14ac:dyDescent="0.25">
      <c r="A13" s="66" t="s">
        <v>19</v>
      </c>
      <c r="B13" s="62"/>
      <c r="C13" s="10"/>
      <c r="D13" s="10"/>
      <c r="E13" s="10"/>
      <c r="F13" s="10"/>
      <c r="G13" s="10"/>
      <c r="H13" s="10"/>
      <c r="I13" s="10"/>
      <c r="J13" s="10"/>
      <c r="K13" s="70" t="s">
        <v>26</v>
      </c>
      <c r="L13" s="73"/>
      <c r="M13" s="73"/>
      <c r="N13" s="73"/>
      <c r="O13" s="73"/>
      <c r="P13" s="74"/>
      <c r="Q13" s="10"/>
    </row>
    <row r="14" spans="1:17" x14ac:dyDescent="0.25">
      <c r="A14" s="63">
        <v>1469.0088791231401</v>
      </c>
      <c r="B14" s="16"/>
      <c r="C14" s="10"/>
      <c r="D14" s="10"/>
      <c r="E14" s="10"/>
      <c r="F14" s="10"/>
      <c r="G14" s="10"/>
      <c r="H14" s="10"/>
      <c r="I14" s="10"/>
      <c r="J14" s="10"/>
      <c r="K14" s="29"/>
      <c r="L14" s="30"/>
      <c r="M14" s="30" t="s">
        <v>14</v>
      </c>
      <c r="N14" s="30" t="s">
        <v>15</v>
      </c>
      <c r="O14" s="30" t="s">
        <v>16</v>
      </c>
      <c r="P14" s="31" t="s">
        <v>17</v>
      </c>
      <c r="Q14" s="10"/>
    </row>
    <row r="15" spans="1:17" x14ac:dyDescent="0.25">
      <c r="A15" s="25">
        <v>1441.67276934649</v>
      </c>
      <c r="B15" s="16"/>
      <c r="D15" s="10"/>
      <c r="E15" s="10"/>
      <c r="F15" s="10"/>
      <c r="G15" s="10"/>
      <c r="H15" s="10"/>
      <c r="I15" s="10"/>
      <c r="J15" s="10"/>
      <c r="K15" s="19" t="s">
        <v>10</v>
      </c>
      <c r="L15" s="20"/>
      <c r="M15" s="32">
        <v>1110273.06550796</v>
      </c>
      <c r="N15" s="32">
        <f>M15-C16</f>
        <v>1108809.2038155445</v>
      </c>
      <c r="O15" s="33">
        <f>(((((N15-2788)/5929.6)*20)/1000)/0.1009)</f>
        <v>36.972335456055532</v>
      </c>
      <c r="P15" s="34">
        <f>(O15/34.6)*100</f>
        <v>106.85646085565182</v>
      </c>
    </row>
    <row r="16" spans="1:17" x14ac:dyDescent="0.25">
      <c r="A16" s="25">
        <v>1446.6066211966699</v>
      </c>
      <c r="B16" s="7" t="s">
        <v>20</v>
      </c>
      <c r="C16" s="46">
        <f>AVERAGE(A14:A23)</f>
        <v>1463.8616924156211</v>
      </c>
      <c r="D16" s="10"/>
      <c r="E16" s="10"/>
      <c r="F16" s="10"/>
      <c r="G16" s="10"/>
      <c r="H16" s="10"/>
      <c r="I16" s="10"/>
      <c r="J16" s="10"/>
      <c r="K16" s="19" t="s">
        <v>11</v>
      </c>
      <c r="L16" s="20"/>
      <c r="M16" s="32">
        <v>1393533.2816504701</v>
      </c>
      <c r="N16" s="32">
        <f>M16-C16</f>
        <v>1392069.4199580546</v>
      </c>
      <c r="O16" s="33">
        <f>(((((N16-2788)/5929.6)*20)/1000)/0.1001)</f>
        <v>46.812382839706657</v>
      </c>
      <c r="P16" s="34">
        <f>(O16/34.6)*100</f>
        <v>135.29590416100191</v>
      </c>
    </row>
    <row r="17" spans="1:16" x14ac:dyDescent="0.25">
      <c r="A17" s="25">
        <v>1477.0096883173201</v>
      </c>
      <c r="B17" s="49" t="s">
        <v>21</v>
      </c>
      <c r="C17" s="50">
        <f>_xlfn.STDEV.S(A14:A23)</f>
        <v>15.070397165953981</v>
      </c>
      <c r="D17" s="10"/>
      <c r="E17" s="17"/>
      <c r="F17" s="17"/>
      <c r="H17" s="10"/>
      <c r="I17" s="10"/>
      <c r="J17" s="10"/>
      <c r="K17" s="37"/>
      <c r="L17" s="13"/>
      <c r="M17" s="38" t="s">
        <v>18</v>
      </c>
      <c r="N17" s="38"/>
      <c r="O17" s="39">
        <f>AVERAGE(O15:O16)</f>
        <v>41.892359147881095</v>
      </c>
      <c r="P17" s="71">
        <f>AVERAGE(P15:P16)</f>
        <v>121.07618250832687</v>
      </c>
    </row>
    <row r="18" spans="1:16" x14ac:dyDescent="0.25">
      <c r="A18" s="25">
        <v>1450.20694611354</v>
      </c>
      <c r="B18" s="49" t="s">
        <v>22</v>
      </c>
      <c r="C18" s="51">
        <v>5929.6</v>
      </c>
      <c r="D18" s="10"/>
      <c r="E18" s="17"/>
      <c r="F18" s="17"/>
      <c r="H18" s="10"/>
      <c r="I18" s="10"/>
      <c r="J18" s="10"/>
      <c r="K18" s="19" t="s">
        <v>12</v>
      </c>
      <c r="L18" s="20"/>
      <c r="M18" s="32">
        <v>217916.988878551</v>
      </c>
      <c r="N18" s="32">
        <f>M18-C16</f>
        <v>216453.12718613539</v>
      </c>
      <c r="O18" s="33">
        <f>((((N18-2788)/5929.6)*20)/1000)/0.1001</f>
        <v>7.1995303396729886</v>
      </c>
      <c r="P18" s="34">
        <f>(O18/6.8)*100</f>
        <v>105.87544617166161</v>
      </c>
    </row>
    <row r="19" spans="1:16" x14ac:dyDescent="0.25">
      <c r="A19" s="25">
        <v>1465.4084946430601</v>
      </c>
      <c r="B19" s="49"/>
      <c r="C19" s="51" t="s">
        <v>23</v>
      </c>
      <c r="D19" s="10"/>
      <c r="E19" s="17"/>
      <c r="F19" s="17"/>
      <c r="H19" s="10"/>
      <c r="I19" s="10"/>
      <c r="J19" s="10"/>
      <c r="K19" s="19" t="s">
        <v>13</v>
      </c>
      <c r="L19" s="20"/>
      <c r="M19" s="32">
        <v>225312.658369577</v>
      </c>
      <c r="N19" s="32">
        <f>M19-C16</f>
        <v>223848.79667716139</v>
      </c>
      <c r="O19" s="33">
        <f>((((N19-2788)/5929.6)*20)/1000)/0.1003</f>
        <v>7.4338774245652619</v>
      </c>
      <c r="P19" s="34">
        <f>(O19/6.8)*100</f>
        <v>109.32172683184208</v>
      </c>
    </row>
    <row r="20" spans="1:16" x14ac:dyDescent="0.25">
      <c r="A20" s="25">
        <v>1457.27435867892</v>
      </c>
      <c r="B20" s="49" t="s">
        <v>24</v>
      </c>
      <c r="C20" s="52">
        <f>(3*C17)/C18</f>
        <v>7.6246612752735336E-3</v>
      </c>
      <c r="D20" s="10"/>
      <c r="E20" s="17"/>
      <c r="F20" s="17"/>
      <c r="H20" s="10"/>
      <c r="I20" s="10"/>
      <c r="J20" s="10"/>
      <c r="K20" s="41"/>
      <c r="L20" s="42"/>
      <c r="M20" s="43" t="s">
        <v>18</v>
      </c>
      <c r="N20" s="43"/>
      <c r="O20" s="44">
        <f>AVERAGE(O18:O19)</f>
        <v>7.3167038821191248</v>
      </c>
      <c r="P20" s="45">
        <f>AVERAGE(P18:P19)</f>
        <v>107.59858650175184</v>
      </c>
    </row>
    <row r="21" spans="1:16" x14ac:dyDescent="0.25">
      <c r="A21" s="64">
        <v>1473.1426433859101</v>
      </c>
      <c r="B21" s="53" t="s">
        <v>25</v>
      </c>
      <c r="C21" s="54">
        <f>(10*C17)/C18</f>
        <v>2.5415537584245109E-2</v>
      </c>
      <c r="D21" s="48"/>
      <c r="E21" s="47"/>
      <c r="F21" s="48"/>
      <c r="H21" s="10"/>
      <c r="I21" s="10"/>
      <c r="J21" s="10"/>
    </row>
    <row r="22" spans="1:16" x14ac:dyDescent="0.25">
      <c r="A22" s="64">
        <v>1467.5420485663001</v>
      </c>
      <c r="B22" s="16"/>
      <c r="D22" s="67"/>
      <c r="E22" s="47"/>
      <c r="F22" s="48"/>
      <c r="G22" s="10"/>
      <c r="H22" s="10"/>
      <c r="I22" s="10"/>
      <c r="J22" s="10"/>
      <c r="K22" s="72" t="s">
        <v>28</v>
      </c>
      <c r="L22" s="72"/>
      <c r="M22" s="72"/>
      <c r="N22" s="72"/>
      <c r="O22" s="72"/>
      <c r="P22" s="72"/>
    </row>
    <row r="23" spans="1:16" x14ac:dyDescent="0.25">
      <c r="A23" s="65">
        <v>1490.7444747848599</v>
      </c>
      <c r="B23" s="16"/>
      <c r="D23" s="22"/>
      <c r="E23" s="47"/>
      <c r="F23" s="48"/>
      <c r="G23" s="10"/>
      <c r="H23" s="10"/>
      <c r="I23" s="10"/>
      <c r="J23" s="10"/>
      <c r="K23" s="72"/>
      <c r="L23" s="72"/>
      <c r="M23" s="72"/>
      <c r="N23" s="72"/>
      <c r="O23" s="72"/>
      <c r="P23" s="72"/>
    </row>
    <row r="24" spans="1:16" x14ac:dyDescent="0.25">
      <c r="D24" s="22"/>
      <c r="E24" s="47"/>
      <c r="F24" s="48"/>
      <c r="G24" s="10"/>
      <c r="H24" s="10"/>
      <c r="I24" s="10"/>
      <c r="J24" s="10"/>
      <c r="K24" s="70" t="s">
        <v>27</v>
      </c>
      <c r="L24" s="73"/>
      <c r="M24" s="73"/>
      <c r="N24" s="73"/>
      <c r="O24" s="73"/>
      <c r="P24" s="74"/>
    </row>
    <row r="25" spans="1:16" x14ac:dyDescent="0.25">
      <c r="D25" s="33"/>
      <c r="K25" s="29"/>
      <c r="L25" s="30"/>
      <c r="M25" s="30" t="s">
        <v>14</v>
      </c>
      <c r="N25" s="30" t="s">
        <v>15</v>
      </c>
      <c r="O25" s="30" t="s">
        <v>16</v>
      </c>
      <c r="P25" s="31" t="s">
        <v>17</v>
      </c>
    </row>
    <row r="26" spans="1:16" x14ac:dyDescent="0.25">
      <c r="A26" s="16"/>
      <c r="B26" s="16"/>
      <c r="C26" s="49"/>
      <c r="D26" s="33"/>
      <c r="K26" s="19" t="s">
        <v>10</v>
      </c>
      <c r="L26" s="20"/>
      <c r="M26" s="32">
        <v>143021.599624164</v>
      </c>
      <c r="N26" s="32">
        <f>M26-C16</f>
        <v>141557.73793174839</v>
      </c>
      <c r="O26" s="33">
        <f>(((((N26-2788)/5929.6)*20)/1000)/0.1009)*10</f>
        <v>46.388272523726144</v>
      </c>
      <c r="P26" s="34">
        <f>(O26/34.6)*100</f>
        <v>134.07015180267672</v>
      </c>
    </row>
    <row r="27" spans="1:16" x14ac:dyDescent="0.25">
      <c r="A27" s="16"/>
      <c r="B27" s="16"/>
      <c r="C27" s="10"/>
      <c r="D27" s="10"/>
      <c r="K27" s="19" t="s">
        <v>11</v>
      </c>
      <c r="L27" s="20"/>
      <c r="M27" s="32">
        <v>166215.77872639301</v>
      </c>
      <c r="N27" s="32">
        <f>M27-C16</f>
        <v>164751.9170339774</v>
      </c>
      <c r="O27" s="33">
        <f>(((((N27-2788)/5929.6)*20)/1000)/0.1001)*10</f>
        <v>54.574377671026156</v>
      </c>
      <c r="P27" s="34">
        <f>(O27/34.6)*100</f>
        <v>157.72941523417961</v>
      </c>
    </row>
    <row r="28" spans="1:16" x14ac:dyDescent="0.25">
      <c r="A28" s="16"/>
      <c r="B28" s="16"/>
      <c r="C28" s="10"/>
      <c r="D28" s="10"/>
      <c r="K28" s="37"/>
      <c r="L28" s="13"/>
      <c r="M28" s="38" t="s">
        <v>18</v>
      </c>
      <c r="N28" s="38"/>
      <c r="O28" s="39">
        <f>AVERAGE(O26:O27)</f>
        <v>50.48132509737615</v>
      </c>
      <c r="P28" s="39">
        <f>AVERAGE(P26:P27)</f>
        <v>145.89978351842817</v>
      </c>
    </row>
    <row r="29" spans="1:16" x14ac:dyDescent="0.25">
      <c r="A29" s="16"/>
      <c r="B29" s="16"/>
      <c r="C29" s="10"/>
      <c r="D29" s="10"/>
      <c r="K29" s="19" t="s">
        <v>12</v>
      </c>
      <c r="L29" s="20"/>
      <c r="M29" s="32">
        <v>27698.025821732499</v>
      </c>
      <c r="N29" s="32">
        <f>M29-C16</f>
        <v>26234.16412931688</v>
      </c>
      <c r="O29" s="33">
        <f>((((N29-2788)/5929.6)*20)/1000)/0.1001*10</f>
        <v>7.9002770466570933</v>
      </c>
      <c r="P29" s="34">
        <f>(O29/6.8)*100</f>
        <v>116.18054480378079</v>
      </c>
    </row>
    <row r="30" spans="1:16" x14ac:dyDescent="0.25">
      <c r="A30" s="16"/>
      <c r="B30" s="16"/>
      <c r="C30" s="10"/>
      <c r="D30" s="10"/>
      <c r="K30" s="19" t="s">
        <v>13</v>
      </c>
      <c r="L30" s="20"/>
      <c r="M30" s="32">
        <v>29271.959564389501</v>
      </c>
      <c r="N30" s="32">
        <f>M30-C16</f>
        <v>27808.097871973881</v>
      </c>
      <c r="O30" s="33">
        <f>((((N30-2788)/5929.6)*20)/1000)/0.1003*10</f>
        <v>8.4138093921062911</v>
      </c>
      <c r="P30" s="34">
        <f>(O30/6.8)*100</f>
        <v>123.73249106038664</v>
      </c>
    </row>
    <row r="31" spans="1:16" x14ac:dyDescent="0.25">
      <c r="A31" s="16"/>
      <c r="B31" s="16"/>
      <c r="C31" s="10"/>
      <c r="D31" s="10"/>
      <c r="K31" s="41"/>
      <c r="L31" s="42"/>
      <c r="M31" s="43" t="s">
        <v>18</v>
      </c>
      <c r="N31" s="43"/>
      <c r="O31" s="44">
        <f>AVERAGE(O29:O30)</f>
        <v>8.1570432193816913</v>
      </c>
      <c r="P31" s="45">
        <f>AVERAGE(P29:P30)</f>
        <v>119.95651793208371</v>
      </c>
    </row>
    <row r="32" spans="1:16" x14ac:dyDescent="0.25">
      <c r="A32" s="16"/>
      <c r="B32" s="16"/>
      <c r="C32" s="10"/>
      <c r="D32" s="10"/>
    </row>
    <row r="33" spans="1:16" x14ac:dyDescent="0.25">
      <c r="A33" s="10"/>
      <c r="B33" s="10"/>
      <c r="C33" s="10"/>
      <c r="D33" s="10"/>
      <c r="K33" t="s">
        <v>29</v>
      </c>
    </row>
    <row r="35" spans="1:16" x14ac:dyDescent="0.25">
      <c r="K35" s="10"/>
      <c r="L35" s="10"/>
      <c r="M35" s="10"/>
      <c r="N35" s="10"/>
      <c r="O35" s="10"/>
      <c r="P35" s="10"/>
    </row>
    <row r="36" spans="1:16" x14ac:dyDescent="0.25">
      <c r="K36" s="93"/>
      <c r="L36" s="94"/>
      <c r="M36" s="95" t="s">
        <v>14</v>
      </c>
      <c r="N36" s="95"/>
      <c r="O36" s="94" t="s">
        <v>16</v>
      </c>
      <c r="P36" s="96" t="s">
        <v>17</v>
      </c>
    </row>
    <row r="37" spans="1:16" x14ac:dyDescent="0.25">
      <c r="K37" s="86" t="s">
        <v>35</v>
      </c>
      <c r="L37" s="84"/>
      <c r="M37" s="85">
        <v>87455.421520500604</v>
      </c>
      <c r="N37" s="85"/>
      <c r="O37" s="82">
        <f>((M37-2788)/5929.6)</f>
        <v>14.278774541368827</v>
      </c>
      <c r="P37" s="83">
        <f>(O37/10)*100</f>
        <v>142.78774541368827</v>
      </c>
    </row>
    <row r="38" spans="1:16" x14ac:dyDescent="0.25">
      <c r="K38" s="19" t="s">
        <v>36</v>
      </c>
      <c r="L38" s="20"/>
      <c r="M38" s="78">
        <v>261640.277961796</v>
      </c>
      <c r="N38" s="78"/>
      <c r="O38" s="82">
        <f t="shared" ref="O38:O39" si="2">((M38-2788)/5929.6)</f>
        <v>43.654256267167426</v>
      </c>
      <c r="P38" s="83">
        <f>(O38/30)*100</f>
        <v>145.51418755722477</v>
      </c>
    </row>
    <row r="39" spans="1:16" x14ac:dyDescent="0.25">
      <c r="K39" s="26" t="s">
        <v>37</v>
      </c>
      <c r="L39" s="27"/>
      <c r="M39" s="69">
        <v>20676.6867336701</v>
      </c>
      <c r="N39" s="69"/>
      <c r="O39" s="90">
        <f t="shared" si="2"/>
        <v>3.0168454421327069</v>
      </c>
      <c r="P39" s="91">
        <f>(O39/1)*100</f>
        <v>301.68454421327067</v>
      </c>
    </row>
    <row r="41" spans="1:16" x14ac:dyDescent="0.25">
      <c r="K41" t="s">
        <v>38</v>
      </c>
    </row>
    <row r="45" spans="1:16" x14ac:dyDescent="0.25">
      <c r="A45" s="55"/>
      <c r="B45" s="55"/>
      <c r="C45" s="55"/>
      <c r="D45" s="55"/>
      <c r="E45" s="55"/>
      <c r="F45" s="55"/>
      <c r="G45" s="55"/>
      <c r="H45" s="55"/>
    </row>
    <row r="46" spans="1:16" x14ac:dyDescent="0.25">
      <c r="A46" s="56"/>
      <c r="B46" s="56"/>
      <c r="C46" s="56"/>
      <c r="D46" s="56"/>
      <c r="E46" s="56"/>
      <c r="F46" s="56"/>
      <c r="G46" s="56"/>
      <c r="H46" s="55"/>
    </row>
    <row r="47" spans="1:16" x14ac:dyDescent="0.25">
      <c r="A47" s="57"/>
      <c r="B47" s="57"/>
      <c r="C47" s="57"/>
      <c r="D47" s="57"/>
      <c r="E47" s="57"/>
      <c r="F47" s="57"/>
      <c r="G47" s="57"/>
      <c r="H47" s="55"/>
    </row>
    <row r="48" spans="1:16" x14ac:dyDescent="0.25">
      <c r="A48" s="58"/>
      <c r="B48" s="58"/>
      <c r="C48" s="59"/>
      <c r="D48" s="59"/>
      <c r="E48" s="60"/>
      <c r="F48" s="61"/>
      <c r="G48" s="59"/>
      <c r="H48" s="55"/>
    </row>
    <row r="49" spans="1:8" x14ac:dyDescent="0.25">
      <c r="A49" s="58"/>
      <c r="B49" s="58"/>
      <c r="C49" s="59"/>
      <c r="D49" s="59"/>
      <c r="E49" s="60"/>
      <c r="F49" s="61"/>
      <c r="G49" s="59"/>
      <c r="H49" s="55"/>
    </row>
    <row r="50" spans="1:8" x14ac:dyDescent="0.25">
      <c r="A50" s="58"/>
      <c r="B50" s="58"/>
      <c r="C50" s="59"/>
      <c r="D50" s="59"/>
      <c r="E50" s="60"/>
      <c r="F50" s="61"/>
      <c r="G50" s="59"/>
      <c r="H50" s="55"/>
    </row>
    <row r="51" spans="1:8" x14ac:dyDescent="0.25">
      <c r="A51" s="58"/>
      <c r="B51" s="58"/>
      <c r="C51" s="59"/>
      <c r="D51" s="59"/>
      <c r="E51" s="60"/>
      <c r="F51" s="61"/>
      <c r="G51" s="59"/>
      <c r="H51" s="55"/>
    </row>
    <row r="52" spans="1:8" x14ac:dyDescent="0.25">
      <c r="A52" s="58"/>
      <c r="B52" s="58"/>
      <c r="C52" s="59"/>
      <c r="D52" s="59"/>
      <c r="E52" s="60"/>
      <c r="F52" s="61"/>
      <c r="G52" s="59"/>
      <c r="H52" s="55"/>
    </row>
    <row r="53" spans="1:8" x14ac:dyDescent="0.25">
      <c r="A53" s="58"/>
      <c r="B53" s="58"/>
      <c r="C53" s="59"/>
      <c r="D53" s="59"/>
      <c r="E53" s="60"/>
      <c r="F53" s="61"/>
      <c r="G53" s="59"/>
      <c r="H53" s="55"/>
    </row>
    <row r="54" spans="1:8" x14ac:dyDescent="0.25">
      <c r="A54" s="58"/>
      <c r="B54" s="58"/>
      <c r="C54" s="59"/>
      <c r="D54" s="59"/>
      <c r="E54" s="60"/>
      <c r="F54" s="61"/>
      <c r="G54" s="59"/>
      <c r="H54" s="55"/>
    </row>
    <row r="55" spans="1:8" x14ac:dyDescent="0.25">
      <c r="A55" s="55"/>
      <c r="B55" s="55"/>
      <c r="C55" s="55"/>
      <c r="D55" s="55"/>
      <c r="E55" s="55"/>
      <c r="F55" s="55"/>
      <c r="G55" s="55"/>
      <c r="H55" s="55"/>
    </row>
  </sheetData>
  <mergeCells count="44">
    <mergeCell ref="M36:N36"/>
    <mergeCell ref="K37:L37"/>
    <mergeCell ref="M37:N37"/>
    <mergeCell ref="K38:L38"/>
    <mergeCell ref="K39:L39"/>
    <mergeCell ref="M38:N38"/>
    <mergeCell ref="M39:N39"/>
    <mergeCell ref="K24:P24"/>
    <mergeCell ref="K7:L7"/>
    <mergeCell ref="M7:N7"/>
    <mergeCell ref="P7:Q7"/>
    <mergeCell ref="K13:P13"/>
    <mergeCell ref="M9:N9"/>
    <mergeCell ref="M10:N10"/>
    <mergeCell ref="K26:L26"/>
    <mergeCell ref="K27:L27"/>
    <mergeCell ref="M28:N28"/>
    <mergeCell ref="K29:L29"/>
    <mergeCell ref="K30:L30"/>
    <mergeCell ref="M31:N31"/>
    <mergeCell ref="K18:L18"/>
    <mergeCell ref="K19:L19"/>
    <mergeCell ref="M20:N20"/>
    <mergeCell ref="K6:L6"/>
    <mergeCell ref="M6:N6"/>
    <mergeCell ref="P6:Q6"/>
    <mergeCell ref="K15:L15"/>
    <mergeCell ref="K16:L16"/>
    <mergeCell ref="M17:N17"/>
    <mergeCell ref="K10:L10"/>
    <mergeCell ref="K4:L4"/>
    <mergeCell ref="M4:N4"/>
    <mergeCell ref="P4:Q4"/>
    <mergeCell ref="K5:L5"/>
    <mergeCell ref="M5:N5"/>
    <mergeCell ref="P5:Q5"/>
    <mergeCell ref="A1:D1"/>
    <mergeCell ref="K1:Q1"/>
    <mergeCell ref="K2:L2"/>
    <mergeCell ref="M2:N2"/>
    <mergeCell ref="P2:Q2"/>
    <mergeCell ref="K3:L3"/>
    <mergeCell ref="M3:N3"/>
    <mergeCell ref="P3:Q3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"/>
  <sheetViews>
    <sheetView tabSelected="1" topLeftCell="B22" workbookViewId="0">
      <selection activeCell="I19" sqref="I19"/>
    </sheetView>
  </sheetViews>
  <sheetFormatPr defaultRowHeight="15" x14ac:dyDescent="0.25"/>
  <cols>
    <col min="1" max="1" width="20.85546875" customWidth="1"/>
    <col min="2" max="2" width="15.140625" bestFit="1" customWidth="1"/>
    <col min="3" max="3" width="11" bestFit="1" customWidth="1"/>
    <col min="4" max="4" width="12.85546875" bestFit="1" customWidth="1"/>
    <col min="5" max="5" width="12.28515625" bestFit="1" customWidth="1"/>
    <col min="6" max="6" width="10" bestFit="1" customWidth="1"/>
    <col min="10" max="10" width="10.5703125" customWidth="1"/>
    <col min="13" max="13" width="10.140625" customWidth="1"/>
    <col min="14" max="14" width="13.28515625" customWidth="1"/>
  </cols>
  <sheetData>
    <row r="1" spans="1:17" x14ac:dyDescent="0.25">
      <c r="A1" s="1" t="s">
        <v>30</v>
      </c>
      <c r="B1" s="1"/>
      <c r="C1" s="1"/>
      <c r="D1" s="1"/>
      <c r="E1" s="2"/>
      <c r="F1" s="2"/>
      <c r="G1" s="2"/>
      <c r="H1" s="2"/>
      <c r="I1" s="2"/>
      <c r="J1" s="2"/>
      <c r="K1" s="3" t="s">
        <v>0</v>
      </c>
      <c r="L1" s="4"/>
      <c r="M1" s="4"/>
      <c r="N1" s="4"/>
      <c r="O1" s="4"/>
      <c r="P1" s="4"/>
      <c r="Q1" s="5"/>
    </row>
    <row r="2" spans="1:17" x14ac:dyDescent="0.25">
      <c r="A2" s="6" t="s">
        <v>1</v>
      </c>
      <c r="B2" s="7" t="s">
        <v>2</v>
      </c>
      <c r="C2" s="8" t="s">
        <v>3</v>
      </c>
      <c r="D2" s="9" t="s">
        <v>4</v>
      </c>
      <c r="E2" s="10"/>
      <c r="F2" s="10"/>
      <c r="G2" s="10"/>
      <c r="H2" s="10"/>
      <c r="I2" s="10"/>
      <c r="J2" s="10"/>
      <c r="K2" s="11" t="s">
        <v>5</v>
      </c>
      <c r="L2" s="12"/>
      <c r="M2" s="12" t="s">
        <v>6</v>
      </c>
      <c r="N2" s="12"/>
      <c r="O2" s="13" t="s">
        <v>7</v>
      </c>
      <c r="P2" s="12" t="s">
        <v>8</v>
      </c>
      <c r="Q2" s="14"/>
    </row>
    <row r="3" spans="1:17" x14ac:dyDescent="0.25">
      <c r="A3" s="15">
        <v>0</v>
      </c>
      <c r="B3" s="16">
        <v>4.9333342834668699</v>
      </c>
      <c r="C3" s="17">
        <v>0</v>
      </c>
      <c r="D3" s="18" t="s">
        <v>9</v>
      </c>
      <c r="E3" s="10"/>
      <c r="F3" s="10"/>
      <c r="G3" s="10"/>
      <c r="H3" s="10"/>
      <c r="I3" s="10"/>
      <c r="J3" s="10"/>
      <c r="K3" s="19" t="s">
        <v>10</v>
      </c>
      <c r="L3" s="20"/>
      <c r="M3" s="21">
        <v>34.6</v>
      </c>
      <c r="N3" s="21"/>
      <c r="O3" s="22">
        <v>2.4</v>
      </c>
      <c r="P3" s="23">
        <v>0.1009</v>
      </c>
      <c r="Q3" s="24"/>
    </row>
    <row r="4" spans="1:17" x14ac:dyDescent="0.25">
      <c r="A4" s="15">
        <v>0.1</v>
      </c>
      <c r="B4" s="16">
        <v>15.200008321604701</v>
      </c>
      <c r="C4" s="22">
        <f>(B4-9.7951)/39.636</f>
        <v>0.13636361695440258</v>
      </c>
      <c r="D4" s="25">
        <f t="shared" ref="D4:D11" si="0">(C4/A4)*100</f>
        <v>136.36361695440257</v>
      </c>
      <c r="E4" s="10"/>
      <c r="F4" s="10"/>
      <c r="G4" s="10"/>
      <c r="H4" s="10"/>
      <c r="I4" s="10"/>
      <c r="J4" s="10"/>
      <c r="K4" s="19" t="s">
        <v>11</v>
      </c>
      <c r="L4" s="20"/>
      <c r="M4" s="21">
        <v>34.6</v>
      </c>
      <c r="N4" s="21"/>
      <c r="O4" s="22">
        <v>2.4</v>
      </c>
      <c r="P4" s="23">
        <v>0.10009999999999999</v>
      </c>
      <c r="Q4" s="24"/>
    </row>
    <row r="5" spans="1:17" x14ac:dyDescent="0.25">
      <c r="A5" s="15">
        <v>0.5</v>
      </c>
      <c r="B5" s="16">
        <v>27.8666938920266</v>
      </c>
      <c r="C5" s="22">
        <f t="shared" ref="C5:C11" si="1">(B5-9.7951)/39.636</f>
        <v>0.45593889121068215</v>
      </c>
      <c r="D5" s="25">
        <f t="shared" si="0"/>
        <v>91.187778242136432</v>
      </c>
      <c r="E5" s="10"/>
      <c r="F5" s="10"/>
      <c r="G5" s="10"/>
      <c r="H5" s="10"/>
      <c r="I5" s="10"/>
      <c r="J5" s="10"/>
      <c r="K5" s="19" t="s">
        <v>12</v>
      </c>
      <c r="L5" s="20"/>
      <c r="M5" s="21">
        <v>6.8</v>
      </c>
      <c r="N5" s="21"/>
      <c r="O5" s="22">
        <v>0.64</v>
      </c>
      <c r="P5" s="23">
        <v>0.10009999999999999</v>
      </c>
      <c r="Q5" s="24"/>
    </row>
    <row r="6" spans="1:17" x14ac:dyDescent="0.25">
      <c r="A6" s="15">
        <v>1</v>
      </c>
      <c r="B6" s="16">
        <v>47.8667471369358</v>
      </c>
      <c r="C6" s="22">
        <f t="shared" si="1"/>
        <v>0.96053201980360781</v>
      </c>
      <c r="D6" s="25">
        <f t="shared" si="0"/>
        <v>96.053201980360782</v>
      </c>
      <c r="E6" s="10"/>
      <c r="F6" s="10"/>
      <c r="G6" s="10"/>
      <c r="H6" s="10"/>
      <c r="I6" s="10"/>
      <c r="J6" s="10"/>
      <c r="K6" s="19" t="s">
        <v>13</v>
      </c>
      <c r="L6" s="20"/>
      <c r="M6" s="21">
        <v>6.8</v>
      </c>
      <c r="N6" s="21"/>
      <c r="O6" s="22">
        <v>0.64</v>
      </c>
      <c r="P6" s="23">
        <v>0.1003</v>
      </c>
      <c r="Q6" s="24"/>
    </row>
    <row r="7" spans="1:17" x14ac:dyDescent="0.25">
      <c r="A7" s="15">
        <v>2</v>
      </c>
      <c r="B7" s="16">
        <v>107.333738395936</v>
      </c>
      <c r="C7" s="22">
        <f t="shared" si="1"/>
        <v>2.4608597839321824</v>
      </c>
      <c r="D7" s="25">
        <f t="shared" si="0"/>
        <v>123.04298919660911</v>
      </c>
      <c r="E7" s="10"/>
      <c r="F7" s="10"/>
      <c r="G7" s="10"/>
      <c r="H7" s="10"/>
      <c r="I7" s="10"/>
      <c r="J7" s="10"/>
      <c r="K7" s="26" t="s">
        <v>33</v>
      </c>
      <c r="L7" s="27"/>
      <c r="M7" s="69">
        <v>8.01</v>
      </c>
      <c r="N7" s="69"/>
      <c r="O7" s="79">
        <v>6.7000000000000004E-2</v>
      </c>
      <c r="P7" s="69" t="s">
        <v>34</v>
      </c>
      <c r="Q7" s="80"/>
    </row>
    <row r="8" spans="1:17" x14ac:dyDescent="0.25">
      <c r="A8" s="15">
        <v>5</v>
      </c>
      <c r="B8" s="16">
        <v>224.93510691400601</v>
      </c>
      <c r="C8" s="22">
        <f t="shared" si="1"/>
        <v>5.4278940083259162</v>
      </c>
      <c r="D8" s="25">
        <f t="shared" si="0"/>
        <v>108.55788016651833</v>
      </c>
      <c r="E8" s="10"/>
      <c r="F8" s="10"/>
      <c r="G8" s="10"/>
      <c r="H8" s="10"/>
      <c r="I8" s="10"/>
      <c r="J8" s="10"/>
    </row>
    <row r="9" spans="1:17" x14ac:dyDescent="0.25">
      <c r="A9" s="16">
        <v>10</v>
      </c>
      <c r="B9" s="16">
        <v>368.80476696463103</v>
      </c>
      <c r="C9" s="22">
        <f t="shared" si="1"/>
        <v>9.0576664387080186</v>
      </c>
      <c r="D9" s="25">
        <f t="shared" si="0"/>
        <v>90.576664387080186</v>
      </c>
      <c r="E9" s="10"/>
      <c r="F9" s="10"/>
      <c r="G9" s="10"/>
      <c r="H9" s="10"/>
      <c r="I9" s="10"/>
      <c r="J9" s="10"/>
      <c r="K9" s="29"/>
      <c r="L9" s="30"/>
      <c r="M9" s="92" t="s">
        <v>14</v>
      </c>
      <c r="N9" s="92"/>
      <c r="O9" s="30" t="s">
        <v>16</v>
      </c>
      <c r="P9" s="31" t="s">
        <v>17</v>
      </c>
    </row>
    <row r="10" spans="1:17" x14ac:dyDescent="0.25">
      <c r="A10" s="16">
        <v>15</v>
      </c>
      <c r="B10" s="16">
        <v>605.07950788161804</v>
      </c>
      <c r="C10" s="22">
        <f t="shared" si="1"/>
        <v>15.01878110509683</v>
      </c>
      <c r="D10" s="25">
        <f t="shared" si="0"/>
        <v>100.12520736731221</v>
      </c>
      <c r="E10" s="10"/>
      <c r="F10" s="10"/>
      <c r="G10" s="10"/>
      <c r="H10" s="10"/>
      <c r="I10" s="10"/>
      <c r="J10" s="10"/>
      <c r="K10" s="87" t="s">
        <v>32</v>
      </c>
      <c r="L10" s="88"/>
      <c r="M10" s="89">
        <v>462.54082309064199</v>
      </c>
      <c r="N10" s="89"/>
      <c r="O10" s="90">
        <f>((M10-9.7951)/39.636)</f>
        <v>11.422588633833938</v>
      </c>
      <c r="P10" s="91">
        <f>(O10/8.01)*100</f>
        <v>142.60410279443118</v>
      </c>
    </row>
    <row r="11" spans="1:17" x14ac:dyDescent="0.25">
      <c r="A11" s="35">
        <v>30</v>
      </c>
      <c r="B11" s="35">
        <v>1206.9843196081999</v>
      </c>
      <c r="C11" s="28">
        <f t="shared" si="1"/>
        <v>30.204592279952564</v>
      </c>
      <c r="D11" s="36">
        <f t="shared" si="0"/>
        <v>100.68197426650856</v>
      </c>
      <c r="E11" s="10"/>
      <c r="F11" s="10"/>
      <c r="G11" s="10"/>
      <c r="H11" s="10"/>
      <c r="I11" s="10"/>
      <c r="J11" s="10"/>
    </row>
    <row r="12" spans="1:17" x14ac:dyDescent="0.25">
      <c r="A12" s="40"/>
      <c r="B12" s="10"/>
      <c r="C12" s="10"/>
      <c r="D12" s="10"/>
      <c r="E12" s="10"/>
      <c r="F12" s="10"/>
      <c r="G12" s="10"/>
      <c r="H12" s="10"/>
      <c r="I12" s="10"/>
      <c r="J12" s="10"/>
      <c r="Q12" s="10"/>
    </row>
    <row r="13" spans="1:17" x14ac:dyDescent="0.25">
      <c r="A13" s="66" t="s">
        <v>19</v>
      </c>
      <c r="B13" s="62"/>
      <c r="C13" s="10"/>
      <c r="D13" s="10"/>
      <c r="E13" s="10"/>
      <c r="F13" s="10"/>
      <c r="G13" s="10"/>
      <c r="H13" s="10"/>
      <c r="I13" s="10"/>
      <c r="J13" s="10"/>
      <c r="K13" s="70" t="s">
        <v>26</v>
      </c>
      <c r="L13" s="73"/>
      <c r="M13" s="73"/>
      <c r="N13" s="73"/>
      <c r="O13" s="73"/>
      <c r="P13" s="74"/>
      <c r="Q13" s="10"/>
    </row>
    <row r="14" spans="1:17" x14ac:dyDescent="0.25">
      <c r="A14" s="63">
        <v>14.266674004537199</v>
      </c>
      <c r="B14" s="16"/>
      <c r="C14" s="10"/>
      <c r="E14" s="10"/>
      <c r="F14" s="10"/>
      <c r="G14" s="10"/>
      <c r="H14" s="10"/>
      <c r="I14" s="10"/>
      <c r="J14" s="10"/>
      <c r="K14" s="29"/>
      <c r="L14" s="30"/>
      <c r="M14" s="30" t="s">
        <v>14</v>
      </c>
      <c r="N14" s="30" t="s">
        <v>15</v>
      </c>
      <c r="O14" s="30" t="s">
        <v>16</v>
      </c>
      <c r="P14" s="31" t="s">
        <v>17</v>
      </c>
      <c r="Q14" s="10"/>
    </row>
    <row r="15" spans="1:17" x14ac:dyDescent="0.25">
      <c r="A15" s="25">
        <v>12.800005782935999</v>
      </c>
      <c r="B15" s="16"/>
      <c r="E15" s="10"/>
      <c r="F15" s="10"/>
      <c r="G15" s="10"/>
      <c r="H15" s="10"/>
      <c r="I15" s="10"/>
      <c r="J15" s="10"/>
      <c r="K15" s="75" t="s">
        <v>10</v>
      </c>
      <c r="L15" s="76"/>
      <c r="M15" s="32">
        <v>8019.0500516850198</v>
      </c>
      <c r="N15" s="32">
        <f>M15-C16</f>
        <v>8006.59671271771</v>
      </c>
      <c r="O15" s="33">
        <f>(((((N15-9.7951)/39.636)*20)/1000)/0.1001)</f>
        <v>40.310893127045063</v>
      </c>
      <c r="P15" s="34">
        <f>(O15/34.6)*100</f>
        <v>116.50547146544817</v>
      </c>
    </row>
    <row r="16" spans="1:17" x14ac:dyDescent="0.25">
      <c r="A16" s="25">
        <v>11.6000047133353</v>
      </c>
      <c r="B16" s="7" t="s">
        <v>20</v>
      </c>
      <c r="C16" s="46">
        <f>AVERAGE(A14:A23)</f>
        <v>12.453338967309339</v>
      </c>
      <c r="E16" s="10"/>
      <c r="F16" s="10"/>
      <c r="G16" s="10"/>
      <c r="H16" s="10"/>
      <c r="I16" s="10"/>
      <c r="J16" s="10"/>
      <c r="K16" s="75" t="s">
        <v>11</v>
      </c>
      <c r="L16" s="76"/>
      <c r="M16" s="32">
        <v>10321.727491830299</v>
      </c>
      <c r="N16" s="32">
        <f>M16-C16</f>
        <v>10309.27415286299</v>
      </c>
      <c r="O16" s="33">
        <f>(((((N16-9.7951)/39.636)*20)/1000)/0.1009)</f>
        <v>51.50676434474925</v>
      </c>
      <c r="P16" s="34">
        <f>(O16/34.6)*100</f>
        <v>148.86348076517123</v>
      </c>
    </row>
    <row r="17" spans="1:16" x14ac:dyDescent="0.25">
      <c r="A17" s="25">
        <v>10.533337314934901</v>
      </c>
      <c r="B17" s="49" t="s">
        <v>21</v>
      </c>
      <c r="C17" s="50">
        <f>_xlfn.STDEV.S(A14:A23)</f>
        <v>1.3336308687368492</v>
      </c>
      <c r="E17" s="17"/>
      <c r="F17" s="17"/>
      <c r="H17" s="10"/>
      <c r="I17" s="10"/>
      <c r="J17" s="10"/>
      <c r="K17" s="37"/>
      <c r="L17" s="13"/>
      <c r="M17" s="38" t="s">
        <v>18</v>
      </c>
      <c r="N17" s="38"/>
      <c r="O17" s="39">
        <f>AVERAGE(O15:O16)</f>
        <v>45.90882873589716</v>
      </c>
      <c r="P17" s="71">
        <f>AVERAGE(P15:P16)</f>
        <v>132.68447611530971</v>
      </c>
    </row>
    <row r="18" spans="1:16" x14ac:dyDescent="0.25">
      <c r="A18" s="25">
        <v>11.733338309868801</v>
      </c>
      <c r="B18" s="49" t="s">
        <v>22</v>
      </c>
      <c r="C18" s="68">
        <v>39.636000000000003</v>
      </c>
      <c r="E18" s="17"/>
      <c r="F18" s="17"/>
      <c r="H18" s="10"/>
      <c r="I18" s="10"/>
      <c r="J18" s="10"/>
      <c r="K18" s="19" t="s">
        <v>12</v>
      </c>
      <c r="L18" s="20"/>
      <c r="M18" s="32">
        <v>1589.5551081190899</v>
      </c>
      <c r="N18" s="32">
        <f>M18-C16</f>
        <v>1577.1017691517807</v>
      </c>
      <c r="O18" s="33">
        <f>((((N18-9.7951)/39.636)*20)/1000)/0.1001</f>
        <v>7.9006001020464076</v>
      </c>
      <c r="P18" s="34">
        <f>(O18/6.8)*100</f>
        <v>116.18529561832953</v>
      </c>
    </row>
    <row r="19" spans="1:16" x14ac:dyDescent="0.25">
      <c r="A19" s="25">
        <v>11.2000044165351</v>
      </c>
      <c r="B19" s="49"/>
      <c r="C19" s="51" t="s">
        <v>23</v>
      </c>
      <c r="E19" s="17"/>
      <c r="F19" s="17"/>
      <c r="H19" s="10"/>
      <c r="I19" s="10"/>
      <c r="J19" s="10"/>
      <c r="K19" s="19" t="s">
        <v>13</v>
      </c>
      <c r="L19" s="20"/>
      <c r="M19" s="32">
        <v>1687.6997246973399</v>
      </c>
      <c r="N19" s="32">
        <f>M19-C16</f>
        <v>1675.2463857300306</v>
      </c>
      <c r="O19" s="33">
        <f>((((N19-9.7951)/39.636)*20)/1000)/0.1003</f>
        <v>8.3785945912893602</v>
      </c>
      <c r="P19" s="34">
        <f>(O19/6.8)*100</f>
        <v>123.21462634249059</v>
      </c>
    </row>
    <row r="20" spans="1:16" x14ac:dyDescent="0.25">
      <c r="A20" s="25">
        <v>13.3333395642696</v>
      </c>
      <c r="B20" s="49" t="s">
        <v>24</v>
      </c>
      <c r="C20" s="52">
        <f>(3*C17)/C18</f>
        <v>0.10094087713721232</v>
      </c>
      <c r="E20" s="17"/>
      <c r="F20" s="17"/>
      <c r="H20" s="10"/>
      <c r="I20" s="10"/>
      <c r="J20" s="10"/>
      <c r="K20" s="41"/>
      <c r="L20" s="42"/>
      <c r="M20" s="43" t="s">
        <v>18</v>
      </c>
      <c r="N20" s="43"/>
      <c r="O20" s="44">
        <f>AVERAGE(O18:O19)</f>
        <v>8.1395973466678839</v>
      </c>
      <c r="P20" s="45">
        <f>AVERAGE(P18:P19)</f>
        <v>119.69996098041005</v>
      </c>
    </row>
    <row r="21" spans="1:16" x14ac:dyDescent="0.25">
      <c r="A21" s="64">
        <v>14.4000078960047</v>
      </c>
      <c r="B21" s="53" t="s">
        <v>25</v>
      </c>
      <c r="C21" s="54">
        <f>(10*C17)/C18</f>
        <v>0.3364695904573744</v>
      </c>
      <c r="E21" s="47"/>
      <c r="F21" s="48"/>
      <c r="H21" s="10"/>
      <c r="I21" s="10"/>
      <c r="J21" s="10"/>
    </row>
    <row r="22" spans="1:16" x14ac:dyDescent="0.25">
      <c r="A22" s="64">
        <v>13.200006199202999</v>
      </c>
      <c r="B22" s="16"/>
      <c r="E22" s="47"/>
      <c r="F22" s="48"/>
      <c r="G22" s="10"/>
      <c r="H22" s="10"/>
      <c r="I22" s="10"/>
      <c r="J22" s="10"/>
      <c r="K22" s="72" t="s">
        <v>28</v>
      </c>
      <c r="L22" s="72"/>
      <c r="M22" s="72"/>
      <c r="N22" s="72"/>
      <c r="O22" s="72"/>
      <c r="P22" s="72"/>
    </row>
    <row r="23" spans="1:16" x14ac:dyDescent="0.25">
      <c r="A23" s="65">
        <v>11.4666714714688</v>
      </c>
      <c r="B23" s="16"/>
      <c r="E23" s="47"/>
      <c r="F23" s="48"/>
      <c r="G23" s="10"/>
      <c r="H23" s="10"/>
      <c r="I23" s="10"/>
      <c r="J23" s="10"/>
      <c r="K23" s="72"/>
      <c r="L23" s="72"/>
      <c r="M23" s="72"/>
      <c r="N23" s="72"/>
      <c r="O23" s="72"/>
      <c r="P23" s="72"/>
    </row>
    <row r="24" spans="1:16" x14ac:dyDescent="0.25">
      <c r="A24" s="16"/>
      <c r="B24" s="16"/>
      <c r="E24" s="47"/>
      <c r="F24" s="48"/>
      <c r="G24" s="10"/>
      <c r="H24" s="10"/>
      <c r="I24" s="10"/>
      <c r="J24" s="10"/>
      <c r="K24" s="70" t="s">
        <v>27</v>
      </c>
      <c r="L24" s="73"/>
      <c r="M24" s="73"/>
      <c r="N24" s="73"/>
      <c r="O24" s="73"/>
      <c r="P24" s="74"/>
    </row>
    <row r="25" spans="1:16" x14ac:dyDescent="0.25">
      <c r="A25" s="77" t="s">
        <v>31</v>
      </c>
      <c r="B25" s="77"/>
      <c r="K25" s="29"/>
      <c r="L25" s="30"/>
      <c r="M25" s="30" t="s">
        <v>14</v>
      </c>
      <c r="N25" s="30" t="s">
        <v>15</v>
      </c>
      <c r="O25" s="30" t="s">
        <v>16</v>
      </c>
      <c r="P25" s="31" t="s">
        <v>17</v>
      </c>
    </row>
    <row r="26" spans="1:16" x14ac:dyDescent="0.25">
      <c r="A26" s="16"/>
      <c r="B26" s="16"/>
      <c r="K26" s="19" t="s">
        <v>10</v>
      </c>
      <c r="L26" s="20"/>
      <c r="M26" s="32">
        <v>1078.3074013694099</v>
      </c>
      <c r="N26" s="32">
        <f>M26-C16</f>
        <v>1065.8540624021007</v>
      </c>
      <c r="O26" s="33">
        <f>(((((N26-9.7951)/39.636)*20)/1000)/0.1001)*10</f>
        <v>53.23463308324034</v>
      </c>
      <c r="P26" s="34">
        <f>(O26/34.6)*100</f>
        <v>153.85732104982756</v>
      </c>
    </row>
    <row r="27" spans="1:16" x14ac:dyDescent="0.25">
      <c r="A27" s="16"/>
      <c r="B27" s="16"/>
      <c r="K27" s="19" t="s">
        <v>11</v>
      </c>
      <c r="L27" s="20"/>
      <c r="M27" s="32">
        <v>1291.25835712764</v>
      </c>
      <c r="N27" s="32">
        <f>M27-C16</f>
        <v>1278.8050181603307</v>
      </c>
      <c r="O27" s="33">
        <f>(((((N27-9.7951)/39.636)*20)/1000)/0.1009)*10</f>
        <v>63.462039653029422</v>
      </c>
      <c r="P27" s="34">
        <f>(O27/34.6)*100</f>
        <v>183.41629957522954</v>
      </c>
    </row>
    <row r="28" spans="1:16" x14ac:dyDescent="0.25">
      <c r="A28" s="16"/>
      <c r="B28" s="16"/>
      <c r="K28" s="37"/>
      <c r="L28" s="13"/>
      <c r="M28" s="38" t="s">
        <v>18</v>
      </c>
      <c r="N28" s="38"/>
      <c r="O28" s="39">
        <f>AVERAGE(O26:O27)</f>
        <v>58.348336368134881</v>
      </c>
      <c r="P28" s="39">
        <f>AVERAGE(P26:P27)</f>
        <v>168.63681031252855</v>
      </c>
    </row>
    <row r="29" spans="1:16" x14ac:dyDescent="0.25">
      <c r="A29" s="16"/>
      <c r="B29" s="16"/>
      <c r="K29" s="19" t="s">
        <v>12</v>
      </c>
      <c r="L29" s="20"/>
      <c r="M29" s="32">
        <v>208.80152669810201</v>
      </c>
      <c r="N29" s="32">
        <f>M29-C16</f>
        <v>196.34818773079266</v>
      </c>
      <c r="O29" s="33">
        <f>((((N29-9.7951)/39.636)*20)/1000)/0.1001*10</f>
        <v>9.4039116464720394</v>
      </c>
      <c r="P29" s="34">
        <f>(O29/6.8)*100</f>
        <v>138.29281833047119</v>
      </c>
    </row>
    <row r="30" spans="1:16" x14ac:dyDescent="0.25">
      <c r="A30" s="16"/>
      <c r="B30" s="16"/>
      <c r="K30" s="19" t="s">
        <v>13</v>
      </c>
      <c r="L30" s="20"/>
      <c r="M30" s="32">
        <v>227.06847163381701</v>
      </c>
      <c r="N30" s="32">
        <f>M30-C16</f>
        <v>214.61513266650766</v>
      </c>
      <c r="O30" s="33">
        <f>((((N30-9.7951)/39.636)*20)/1000)/0.1003*10</f>
        <v>10.304138179190739</v>
      </c>
      <c r="P30" s="34">
        <f>(O30/6.8)*100</f>
        <v>151.53144381162852</v>
      </c>
    </row>
    <row r="31" spans="1:16" x14ac:dyDescent="0.25">
      <c r="A31" s="16"/>
      <c r="B31" s="16"/>
      <c r="K31" s="41"/>
      <c r="L31" s="42"/>
      <c r="M31" s="43" t="s">
        <v>18</v>
      </c>
      <c r="N31" s="43"/>
      <c r="O31" s="44">
        <f>AVERAGE(O29:O30)</f>
        <v>9.8540249128313881</v>
      </c>
      <c r="P31" s="45">
        <f>AVERAGE(P29:P30)</f>
        <v>144.91213107104986</v>
      </c>
    </row>
    <row r="32" spans="1:16" x14ac:dyDescent="0.25">
      <c r="A32" s="16"/>
      <c r="B32" s="16"/>
    </row>
    <row r="33" spans="1:16" x14ac:dyDescent="0.25">
      <c r="K33" t="s">
        <v>29</v>
      </c>
    </row>
    <row r="36" spans="1:16" x14ac:dyDescent="0.25">
      <c r="K36" s="93"/>
      <c r="L36" s="94"/>
      <c r="M36" s="95" t="s">
        <v>14</v>
      </c>
      <c r="N36" s="95"/>
      <c r="O36" s="94" t="s">
        <v>16</v>
      </c>
      <c r="P36" s="96" t="s">
        <v>17</v>
      </c>
    </row>
    <row r="37" spans="1:16" x14ac:dyDescent="0.25">
      <c r="K37" s="86" t="s">
        <v>35</v>
      </c>
      <c r="L37" s="84"/>
      <c r="M37" s="81">
        <v>614.67989878475498</v>
      </c>
      <c r="N37" s="81"/>
      <c r="O37" s="82">
        <f>((M37-9.7951)/39.636)</f>
        <v>15.260995024340369</v>
      </c>
      <c r="P37" s="83">
        <f>(O37/10)*100</f>
        <v>152.60995024340369</v>
      </c>
    </row>
    <row r="38" spans="1:16" x14ac:dyDescent="0.25">
      <c r="K38" s="19" t="s">
        <v>36</v>
      </c>
      <c r="L38" s="20"/>
      <c r="M38" s="78">
        <v>1769.5762806170801</v>
      </c>
      <c r="N38" s="78"/>
      <c r="O38" s="82">
        <f t="shared" ref="O38:O39" si="2">((M38-9.7951)/39.636)</f>
        <v>44.398556378471085</v>
      </c>
      <c r="P38" s="83">
        <f>(O38/30)*100</f>
        <v>147.99518792823696</v>
      </c>
    </row>
    <row r="39" spans="1:16" x14ac:dyDescent="0.25">
      <c r="K39" s="26" t="s">
        <v>37</v>
      </c>
      <c r="L39" s="27"/>
      <c r="M39" s="69">
        <v>141.86737206111201</v>
      </c>
      <c r="N39" s="69"/>
      <c r="O39" s="90">
        <f t="shared" si="2"/>
        <v>3.3321291770388539</v>
      </c>
      <c r="P39" s="91">
        <f>(O39/1)*100</f>
        <v>333.21291770388541</v>
      </c>
    </row>
    <row r="41" spans="1:16" x14ac:dyDescent="0.25">
      <c r="K41" t="s">
        <v>38</v>
      </c>
    </row>
    <row r="45" spans="1:16" x14ac:dyDescent="0.25">
      <c r="A45" s="55"/>
      <c r="B45" s="55"/>
      <c r="C45" s="55"/>
      <c r="D45" s="55"/>
      <c r="E45" s="55"/>
      <c r="F45" s="55"/>
      <c r="G45" s="55"/>
      <c r="H45" s="55"/>
    </row>
    <row r="46" spans="1:16" x14ac:dyDescent="0.25">
      <c r="A46" s="56"/>
      <c r="B46" s="56"/>
      <c r="C46" s="56"/>
      <c r="D46" s="56"/>
      <c r="E46" s="56"/>
      <c r="F46" s="56"/>
      <c r="G46" s="56"/>
      <c r="H46" s="55"/>
    </row>
    <row r="47" spans="1:16" x14ac:dyDescent="0.25">
      <c r="A47" s="57"/>
      <c r="B47" s="57"/>
      <c r="C47" s="57"/>
      <c r="D47" s="57"/>
      <c r="E47" s="57"/>
      <c r="F47" s="57"/>
      <c r="G47" s="57"/>
      <c r="H47" s="55"/>
    </row>
    <row r="48" spans="1:16" x14ac:dyDescent="0.25">
      <c r="A48" s="58"/>
      <c r="B48" s="58"/>
      <c r="C48" s="59"/>
      <c r="D48" s="59"/>
      <c r="E48" s="60"/>
      <c r="F48" s="61"/>
      <c r="G48" s="59"/>
      <c r="H48" s="55"/>
    </row>
    <row r="49" spans="1:8" x14ac:dyDescent="0.25">
      <c r="A49" s="58"/>
      <c r="B49" s="58"/>
      <c r="C49" s="59"/>
      <c r="D49" s="59"/>
      <c r="E49" s="60"/>
      <c r="F49" s="61"/>
      <c r="G49" s="59"/>
      <c r="H49" s="55"/>
    </row>
    <row r="50" spans="1:8" x14ac:dyDescent="0.25">
      <c r="A50" s="58"/>
      <c r="B50" s="58"/>
      <c r="C50" s="59"/>
      <c r="D50" s="59"/>
      <c r="E50" s="60"/>
      <c r="F50" s="61"/>
      <c r="G50" s="59"/>
      <c r="H50" s="55"/>
    </row>
    <row r="51" spans="1:8" x14ac:dyDescent="0.25">
      <c r="A51" s="58"/>
      <c r="B51" s="58"/>
      <c r="C51" s="59"/>
      <c r="D51" s="59"/>
      <c r="E51" s="60"/>
      <c r="F51" s="61"/>
      <c r="G51" s="59"/>
      <c r="H51" s="55"/>
    </row>
    <row r="52" spans="1:8" x14ac:dyDescent="0.25">
      <c r="A52" s="58"/>
      <c r="B52" s="58"/>
      <c r="C52" s="59"/>
      <c r="D52" s="59"/>
      <c r="E52" s="60"/>
      <c r="F52" s="61"/>
      <c r="G52" s="59"/>
      <c r="H52" s="55"/>
    </row>
    <row r="53" spans="1:8" x14ac:dyDescent="0.25">
      <c r="A53" s="58"/>
      <c r="B53" s="58"/>
      <c r="C53" s="59"/>
      <c r="D53" s="59"/>
      <c r="E53" s="60"/>
      <c r="F53" s="61"/>
      <c r="G53" s="59"/>
      <c r="H53" s="55"/>
    </row>
    <row r="54" spans="1:8" x14ac:dyDescent="0.25">
      <c r="A54" s="58"/>
      <c r="B54" s="58"/>
      <c r="C54" s="59"/>
      <c r="D54" s="59"/>
      <c r="E54" s="60"/>
      <c r="F54" s="61"/>
      <c r="G54" s="59"/>
      <c r="H54" s="55"/>
    </row>
    <row r="55" spans="1:8" x14ac:dyDescent="0.25">
      <c r="A55" s="55"/>
      <c r="B55" s="55"/>
      <c r="C55" s="55"/>
      <c r="D55" s="55"/>
      <c r="E55" s="55"/>
      <c r="F55" s="55"/>
      <c r="G55" s="55"/>
      <c r="H55" s="55"/>
    </row>
  </sheetData>
  <mergeCells count="45">
    <mergeCell ref="K15:L15"/>
    <mergeCell ref="K16:L16"/>
    <mergeCell ref="K37:L37"/>
    <mergeCell ref="M37:N37"/>
    <mergeCell ref="K38:L38"/>
    <mergeCell ref="M38:N38"/>
    <mergeCell ref="K39:L39"/>
    <mergeCell ref="M39:N39"/>
    <mergeCell ref="K30:L30"/>
    <mergeCell ref="M31:N31"/>
    <mergeCell ref="A25:B25"/>
    <mergeCell ref="K7:L7"/>
    <mergeCell ref="M7:N7"/>
    <mergeCell ref="P7:Q7"/>
    <mergeCell ref="K10:L10"/>
    <mergeCell ref="M10:N10"/>
    <mergeCell ref="K13:P13"/>
    <mergeCell ref="M9:N9"/>
    <mergeCell ref="M20:N20"/>
    <mergeCell ref="K24:P24"/>
    <mergeCell ref="K26:L26"/>
    <mergeCell ref="K27:L27"/>
    <mergeCell ref="M28:N28"/>
    <mergeCell ref="K29:L29"/>
    <mergeCell ref="K18:L18"/>
    <mergeCell ref="M17:N17"/>
    <mergeCell ref="K19:L19"/>
    <mergeCell ref="M36:N36"/>
    <mergeCell ref="K6:L6"/>
    <mergeCell ref="M6:N6"/>
    <mergeCell ref="P6:Q6"/>
    <mergeCell ref="K4:L4"/>
    <mergeCell ref="M4:N4"/>
    <mergeCell ref="P4:Q4"/>
    <mergeCell ref="K5:L5"/>
    <mergeCell ref="M5:N5"/>
    <mergeCell ref="P5:Q5"/>
    <mergeCell ref="A1:D1"/>
    <mergeCell ref="K1:Q1"/>
    <mergeCell ref="K2:L2"/>
    <mergeCell ref="M2:N2"/>
    <mergeCell ref="P2:Q2"/>
    <mergeCell ref="K3:L3"/>
    <mergeCell ref="M3:N3"/>
    <mergeCell ref="P3:Q3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Calibração e Validação - Padrão</vt:lpstr>
      <vt:lpstr>Calibração e Validação - KED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Nathalia S. Ferreira</dc:creator>
  <cp:lastModifiedBy>Nathalia S. Ferreira</cp:lastModifiedBy>
  <dcterms:created xsi:type="dcterms:W3CDTF">2023-01-12T11:57:09Z</dcterms:created>
  <dcterms:modified xsi:type="dcterms:W3CDTF">2023-01-12T14:32:23Z</dcterms:modified>
</cp:coreProperties>
</file>